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120" yWindow="165" windowWidth="12120" windowHeight="9000" tabRatio="318"/>
  </bookViews>
  <sheets>
    <sheet name="Приложение 17(1)" sheetId="11" r:id="rId1"/>
  </sheets>
  <definedNames>
    <definedName name="Date">'Приложение 17(1)'!$A$2</definedName>
    <definedName name="Law">'Приложение 17(1)'!$A$3</definedName>
    <definedName name="ReportNameYear">'Приложение 17(1)'!$A$13</definedName>
    <definedName name="s" hidden="1">{#N/A,#N/A,FALSE,"Вып.доходы"}</definedName>
    <definedName name="TableHeaderYear1">'Приложение 17(1)'!$AD$8</definedName>
    <definedName name="TableHeaderYear2">'Приложение 17(1)'!$AD$9</definedName>
    <definedName name="TableHeaderYear3">'Приложение 17(1)'!$AD$10</definedName>
    <definedName name="TableHeaderYear4">'Приложение 17(1)'!$AD$11</definedName>
    <definedName name="wrn.выпдох." hidden="1">{#N/A,#N/A,FALSE,"Вып.доходы"}</definedName>
    <definedName name="Year">'Приложение 17(1)'!$A$1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17(1)'!$A:$D,'Приложение 17(1)'!$15:$17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17(1)'!$A$1:$AH$25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V12" i="11" l="1"/>
  <c r="A1" i="11" l="1"/>
  <c r="V5" i="11" l="1"/>
  <c r="V11" i="11"/>
  <c r="H16" i="11"/>
  <c r="AD16" i="11"/>
  <c r="V16" i="11"/>
  <c r="V4" i="11"/>
  <c r="F16" i="11"/>
  <c r="AG16" i="11"/>
  <c r="AE16" i="11"/>
  <c r="AA16" i="11"/>
  <c r="W16" i="11"/>
  <c r="S16" i="11"/>
  <c r="O16" i="11"/>
  <c r="K16" i="11"/>
  <c r="J16" i="11"/>
  <c r="G16" i="11"/>
  <c r="AC16" i="11"/>
  <c r="Y16" i="11"/>
  <c r="U16" i="11"/>
  <c r="Q16" i="11"/>
  <c r="M16" i="11"/>
  <c r="I16" i="11"/>
  <c r="V10" i="11"/>
  <c r="Z16" i="11"/>
  <c r="R16" i="11"/>
  <c r="N16" i="11"/>
  <c r="E16" i="11"/>
  <c r="AH16" i="11"/>
  <c r="AF16" i="11"/>
  <c r="AB16" i="11"/>
  <c r="X16" i="11"/>
  <c r="T16" i="11"/>
  <c r="P16" i="11"/>
  <c r="L16" i="11"/>
</calcChain>
</file>

<file path=xl/sharedStrings.xml><?xml version="1.0" encoding="utf-8"?>
<sst xmlns="http://schemas.openxmlformats.org/spreadsheetml/2006/main" count="43" uniqueCount="39">
  <si>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</si>
  <si>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</si>
  <si>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</si>
  <si>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</si>
  <si>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</si>
  <si>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</si>
  <si>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</si>
  <si>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</si>
  <si>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</si>
  <si>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</si>
  <si>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</si>
  <si>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</si>
  <si>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</si>
  <si>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</si>
  <si>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</si>
  <si>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</si>
  <si>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</si>
  <si>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</si>
  <si>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</si>
  <si>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</si>
  <si>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"О внесении изменений в Закон Камчатского края_x000D_
</t>
  </si>
  <si>
    <t>"</t>
  </si>
  <si>
    <t>"Приложение 17¹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</si>
  <si>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</si>
  <si>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</si>
  <si>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</si>
  <si>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</si>
  <si>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</si>
  <si>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</si>
  <si>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</si>
  <si>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</si>
  <si>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</si>
  <si>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</si>
  <si>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</si>
  <si>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</si>
  <si>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</si>
  <si>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</si>
  <si>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24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</si>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</sst>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24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right" vertical="center"/>
    </xf>
    <xf numFmtId="0" fontId="26" fillId="0" borderId="0" xfId="0" applyFont="1" applyFill="1"/>
    <xf numFmtId="0" fontId="27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54"/>
  <sheetViews>
    <sheetView tabSelected="1" view="pageBreakPreview" topLeftCell="L1" zoomScale="70" zoomScaleNormal="70" zoomScaleSheetLayoutView="70" workbookViewId="0">
      <selection activeCell="V7" sqref="V7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32" width="21.140625" style="1" customWidth="1"/>
    <col min="33" max="33" width="22.5703125" style="1" customWidth="1"/>
    <col min="34" max="34" width="23.140625" style="1" customWidth="1"/>
    <col min="35" max="16384" width="9.140625" style="1"/>
  </cols>
  <sheetData>
    <row r="1" spans="1:47" x14ac:dyDescent="0.25">
      <c r="A1" s="12">
        <f>YEAR(Date)</f>
        <v>2021</v>
      </c>
      <c r="V1" s="38" t="s">
        <v>37</v>
      </c>
    </row>
    <row r="2" spans="1:47" x14ac:dyDescent="0.25">
      <c r="A2" s="12" t="s">
        <v>24</v>
      </c>
      <c r="V2" s="38" t="s">
        <v>11</v>
      </c>
    </row>
    <row r="3" spans="1:47" x14ac:dyDescent="0.25">
      <c r="A3" s="12" t="s">
        <v>25</v>
      </c>
      <c r="V3" s="38" t="s">
        <v>20</v>
      </c>
    </row>
    <row r="4" spans="1:47" x14ac:dyDescent="0.25">
      <c r="V4" s="38" t="str">
        <f>CONCATENATE("""О краевом бюджете на ",Year," год")</f>
        <v>"О краевом бюджете на 2021 год</v>
      </c>
    </row>
    <row r="5" spans="1:47" x14ac:dyDescent="0.25">
      <c r="V5" s="38" t="str">
        <f>CONCATENATE("и на плановый период ",Year+1," и ",Year+2," годов""")</f>
        <v>и на плановый период 2022 и 2023 годов"</v>
      </c>
    </row>
    <row r="6" spans="1:47" x14ac:dyDescent="0.25">
      <c r="V6" s="38" t="s">
        <v>38</v>
      </c>
    </row>
    <row r="7" spans="1:47" x14ac:dyDescent="0.25">
      <c r="V7"/>
    </row>
    <row r="8" spans="1:47" x14ac:dyDescent="0.25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3"/>
      <c r="V8" s="9" t="s">
        <v>22</v>
      </c>
      <c r="Z8" s="9"/>
      <c r="AA8" s="2"/>
      <c r="AB8" s="2"/>
      <c r="AD8" s="12">
        <v>2015</v>
      </c>
      <c r="AE8" s="2"/>
      <c r="AI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3"/>
      <c r="V9" s="9" t="s">
        <v>11</v>
      </c>
      <c r="Z9" s="9"/>
      <c r="AA9" s="2"/>
      <c r="AB9" s="2"/>
      <c r="AD9" s="12">
        <v>2015</v>
      </c>
      <c r="AE9" s="2"/>
      <c r="AI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U10" s="3"/>
      <c r="V10" s="9" t="str">
        <f>CONCATENATE("""О краевом бюджете на ",Year," год")</f>
        <v>"О краевом бюджете на 2021 год</v>
      </c>
      <c r="Z10" s="9"/>
      <c r="AA10" s="2"/>
      <c r="AB10" s="2"/>
      <c r="AD10" s="12">
        <v>2016</v>
      </c>
      <c r="AE10" s="2"/>
      <c r="AI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U11" s="3"/>
      <c r="V11" s="9" t="str">
        <f>CONCATENATE("и на плановый период ",Year+1," и ",Year+2," годов""")</f>
        <v>и на плановый период 2022 и 2023 годов"</v>
      </c>
      <c r="Z11" s="9"/>
      <c r="AA11" s="2"/>
      <c r="AB11" s="2"/>
      <c r="AD11" s="12">
        <v>2017</v>
      </c>
      <c r="AE11" s="2"/>
      <c r="AI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U12" s="3"/>
      <c r="V12" s="9" t="str">
        <f>MID(Law,24,19)</f>
        <v>от 26.11.2020 № 521</v>
      </c>
      <c r="Z12" s="9"/>
      <c r="AA12" s="2"/>
      <c r="AB12" s="2"/>
      <c r="AD12" s="12"/>
      <c r="AE12" s="2"/>
      <c r="AI12" s="2"/>
      <c r="AJ12" s="1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42" customHeight="1" x14ac:dyDescent="0.3">
      <c r="A13" s="67"/>
      <c r="B13" s="67"/>
      <c r="C13" s="67"/>
      <c r="D13" s="67"/>
      <c r="E13" s="68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10"/>
      <c r="X13" s="10"/>
      <c r="Z13" s="11"/>
      <c r="AA13" s="10"/>
      <c r="AB13" s="10"/>
      <c r="AC13" s="5"/>
      <c r="AD13" s="5"/>
      <c r="AE13" s="4"/>
      <c r="AH13" s="11"/>
      <c r="AI13" s="2"/>
      <c r="AJ13" s="1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ht="15.75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6"/>
      <c r="P14" s="6"/>
      <c r="Q14" s="6"/>
      <c r="R14" s="6"/>
      <c r="S14" s="6"/>
      <c r="U14" s="6"/>
      <c r="V14" s="66" t="s">
        <v>12</v>
      </c>
      <c r="Z14" s="9"/>
      <c r="AA14" s="6"/>
      <c r="AB14" s="6"/>
      <c r="AE14" s="8"/>
      <c r="AH14" s="9"/>
      <c r="AI14" s="2"/>
      <c r="AJ14" s="1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18" customFormat="1" ht="62.25" customHeight="1" x14ac:dyDescent="0.2">
      <c r="A15" s="78" t="s">
        <v>15</v>
      </c>
      <c r="B15" s="76" t="s">
        <v>18</v>
      </c>
      <c r="C15" s="76" t="s">
        <v>17</v>
      </c>
      <c r="D15" s="76" t="s">
        <v>14</v>
      </c>
      <c r="E15" s="77" t="s">
        <v>13</v>
      </c>
      <c r="F15" s="77"/>
      <c r="G15" s="73" t="s">
        <v>0</v>
      </c>
      <c r="H15" s="73"/>
      <c r="I15" s="74" t="s">
        <v>1</v>
      </c>
      <c r="J15" s="74"/>
      <c r="K15" s="71" t="s">
        <v>16</v>
      </c>
      <c r="L15" s="72"/>
      <c r="M15" s="75" t="s">
        <v>2</v>
      </c>
      <c r="N15" s="75"/>
      <c r="O15" s="74" t="s">
        <v>3</v>
      </c>
      <c r="P15" s="74"/>
      <c r="Q15" s="74" t="s">
        <v>4</v>
      </c>
      <c r="R15" s="74"/>
      <c r="S15" s="73" t="s">
        <v>23</v>
      </c>
      <c r="T15" s="73"/>
      <c r="U15" s="73" t="s">
        <v>5</v>
      </c>
      <c r="V15" s="73"/>
      <c r="W15" s="73" t="s">
        <v>10</v>
      </c>
      <c r="X15" s="73"/>
      <c r="Y15" s="73" t="s">
        <v>6</v>
      </c>
      <c r="Z15" s="73"/>
      <c r="AA15" s="73" t="s">
        <v>7</v>
      </c>
      <c r="AB15" s="73"/>
      <c r="AC15" s="73" t="s">
        <v>8</v>
      </c>
      <c r="AD15" s="73"/>
      <c r="AE15" s="73" t="s">
        <v>9</v>
      </c>
      <c r="AF15" s="73"/>
      <c r="AG15" s="69" t="s">
        <v>19</v>
      </c>
      <c r="AH15" s="70"/>
      <c r="AI15" s="16"/>
      <c r="AJ15" s="17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</row>
    <row r="16" spans="1:47" s="18" customFormat="1" ht="28.5" customHeight="1" x14ac:dyDescent="0.2">
      <c r="A16" s="79"/>
      <c r="B16" s="77"/>
      <c r="C16" s="77"/>
      <c r="D16" s="77"/>
      <c r="E16" s="15" t="str">
        <f>CONCATENATE(Year+1)</f>
        <v>2022</v>
      </c>
      <c r="F16" s="49" t="str">
        <f>CONCATENATE(Year+2)</f>
        <v>2023</v>
      </c>
      <c r="G16" s="49" t="str">
        <f>CONCATENATE(Year+1)</f>
        <v>2022</v>
      </c>
      <c r="H16" s="49" t="str">
        <f>CONCATENATE(Year+2)</f>
        <v>2023</v>
      </c>
      <c r="I16" s="49" t="str">
        <f>CONCATENATE(Year+1)</f>
        <v>2022</v>
      </c>
      <c r="J16" s="49" t="str">
        <f>CONCATENATE(Year+2)</f>
        <v>2023</v>
      </c>
      <c r="K16" s="49" t="str">
        <f>CONCATENATE(Year+1)</f>
        <v>2022</v>
      </c>
      <c r="L16" s="49" t="str">
        <f>CONCATENATE(Year+2)</f>
        <v>2023</v>
      </c>
      <c r="M16" s="49" t="str">
        <f>CONCATENATE(Year+1)</f>
        <v>2022</v>
      </c>
      <c r="N16" s="49" t="str">
        <f>CONCATENATE(Year+2)</f>
        <v>2023</v>
      </c>
      <c r="O16" s="49" t="str">
        <f>CONCATENATE(Year+1)</f>
        <v>2022</v>
      </c>
      <c r="P16" s="49" t="str">
        <f>CONCATENATE(Year+2)</f>
        <v>2023</v>
      </c>
      <c r="Q16" s="49" t="str">
        <f>CONCATENATE(Year+1)</f>
        <v>2022</v>
      </c>
      <c r="R16" s="49" t="str">
        <f>CONCATENATE(Year+2)</f>
        <v>2023</v>
      </c>
      <c r="S16" s="49" t="str">
        <f>CONCATENATE(Year+1)</f>
        <v>2022</v>
      </c>
      <c r="T16" s="49" t="str">
        <f>CONCATENATE(Year+2)</f>
        <v>2023</v>
      </c>
      <c r="U16" s="49" t="str">
        <f>CONCATENATE(Year+1)</f>
        <v>2022</v>
      </c>
      <c r="V16" s="49" t="str">
        <f>CONCATENATE(Year+2)</f>
        <v>2023</v>
      </c>
      <c r="W16" s="49" t="str">
        <f>CONCATENATE(Year+1)</f>
        <v>2022</v>
      </c>
      <c r="X16" s="49" t="str">
        <f>CONCATENATE(Year+2)</f>
        <v>2023</v>
      </c>
      <c r="Y16" s="49" t="str">
        <f>CONCATENATE(Year+1)</f>
        <v>2022</v>
      </c>
      <c r="Z16" s="49" t="str">
        <f>CONCATENATE(Year+2)</f>
        <v>2023</v>
      </c>
      <c r="AA16" s="49" t="str">
        <f>CONCATENATE(Year+1)</f>
        <v>2022</v>
      </c>
      <c r="AB16" s="49" t="str">
        <f>CONCATENATE(Year+2)</f>
        <v>2023</v>
      </c>
      <c r="AC16" s="49" t="str">
        <f>CONCATENATE(Year+1)</f>
        <v>2022</v>
      </c>
      <c r="AD16" s="49" t="str">
        <f>CONCATENATE(Year+2)</f>
        <v>2023</v>
      </c>
      <c r="AE16" s="49" t="str">
        <f>CONCATENATE(Year+1)</f>
        <v>2022</v>
      </c>
      <c r="AF16" s="49" t="str">
        <f>CONCATENATE(Year+2)</f>
        <v>2023</v>
      </c>
      <c r="AG16" s="49" t="str">
        <f>CONCATENATE(Year+1)</f>
        <v>2022</v>
      </c>
      <c r="AH16" s="49" t="str">
        <f>CONCATENATE(Year+2)</f>
        <v>2023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</row>
    <row r="17" spans="1:48" s="26" customFormat="1" ht="20.25" customHeight="1" x14ac:dyDescent="0.2">
      <c r="A17" s="2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24">
        <v>21</v>
      </c>
      <c r="V17" s="24">
        <v>22</v>
      </c>
      <c r="W17" s="24">
        <v>23</v>
      </c>
      <c r="X17" s="24">
        <v>24</v>
      </c>
      <c r="Y17" s="24">
        <v>25</v>
      </c>
      <c r="Z17" s="24">
        <v>26</v>
      </c>
      <c r="AA17" s="24">
        <v>27</v>
      </c>
      <c r="AB17" s="24">
        <v>28</v>
      </c>
      <c r="AC17" s="24">
        <v>29</v>
      </c>
      <c r="AD17" s="24">
        <v>30</v>
      </c>
      <c r="AE17" s="24">
        <v>31</v>
      </c>
      <c r="AF17" s="24">
        <v>32</v>
      </c>
      <c r="AG17" s="24">
        <v>33</v>
      </c>
      <c r="AH17" s="24">
        <v>34</v>
      </c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</row>
    <row r="18" spans="1:48" s="13" customFormat="1" ht="101.25" x14ac:dyDescent="0.25">
      <c r="A18" s="30" t="s">
        <v>26</v>
      </c>
      <c r="B18" s="31" t="s">
        <v>27</v>
      </c>
      <c r="C18" s="33" t="s">
        <v>28</v>
      </c>
      <c r="D18" s="32" t="s">
        <v>29</v>
      </c>
      <c r="E18" s="46">
        <v>161054.9</v>
      </c>
      <c r="F18" s="46">
        <v>161054.9</v>
      </c>
      <c r="G18" s="46">
        <v>70833.399999999994</v>
      </c>
      <c r="H18" s="46">
        <v>70833.399999999994</v>
      </c>
      <c r="I18" s="46">
        <v>7294.5</v>
      </c>
      <c r="J18" s="46">
        <v>7294.5</v>
      </c>
      <c r="K18" s="46">
        <v>12861.4</v>
      </c>
      <c r="L18" s="46">
        <v>12861.4</v>
      </c>
      <c r="M18" s="46">
        <v>4799</v>
      </c>
      <c r="N18" s="46">
        <v>4799</v>
      </c>
      <c r="O18" s="46">
        <v>7870.4</v>
      </c>
      <c r="P18" s="46">
        <v>7870.4</v>
      </c>
      <c r="Q18" s="46">
        <v>5566.9</v>
      </c>
      <c r="R18" s="46">
        <v>5566.9</v>
      </c>
      <c r="S18" s="46">
        <v>2111.5</v>
      </c>
      <c r="T18" s="46">
        <v>2111.5</v>
      </c>
      <c r="U18" s="46">
        <v>22843.3</v>
      </c>
      <c r="V18" s="46">
        <v>22843.3</v>
      </c>
      <c r="W18" s="46">
        <v>4415.1000000000004</v>
      </c>
      <c r="X18" s="46">
        <v>4415.1000000000004</v>
      </c>
      <c r="Y18" s="46">
        <v>14589</v>
      </c>
      <c r="Z18" s="46">
        <v>14589</v>
      </c>
      <c r="AA18" s="46">
        <v>9406.2039999999997</v>
      </c>
      <c r="AB18" s="46">
        <v>9406.2039999999997</v>
      </c>
      <c r="AC18" s="46">
        <v>10365.799999999999</v>
      </c>
      <c r="AD18" s="46">
        <v>10365.799999999999</v>
      </c>
      <c r="AE18" s="46">
        <v>10173.9</v>
      </c>
      <c r="AF18" s="46">
        <v>10173.9</v>
      </c>
      <c r="AG18" s="47">
        <v>344185.304</v>
      </c>
      <c r="AH18" s="47">
        <v>344185.304</v>
      </c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/>
      <c r="AT18"/>
      <c r="AU18"/>
      <c r="AV18"/>
    </row>
    <row r="19" spans="1:48" s="13" customFormat="1" ht="37.5" x14ac:dyDescent="0.3">
      <c r="A19" s="40"/>
      <c r="B19" s="41" t="s">
        <v>30</v>
      </c>
      <c r="C19" s="37" t="s">
        <v>28</v>
      </c>
      <c r="D19" s="42"/>
      <c r="E19" s="43">
        <v>161054.9</v>
      </c>
      <c r="F19" s="43">
        <v>161054.9</v>
      </c>
      <c r="G19" s="43">
        <v>70833.399999999994</v>
      </c>
      <c r="H19" s="43">
        <v>70833.399999999994</v>
      </c>
      <c r="I19" s="43">
        <v>7294.5</v>
      </c>
      <c r="J19" s="43">
        <v>7294.5</v>
      </c>
      <c r="K19" s="43">
        <v>12861.4</v>
      </c>
      <c r="L19" s="43">
        <v>12861.4</v>
      </c>
      <c r="M19" s="43">
        <v>4799</v>
      </c>
      <c r="N19" s="43">
        <v>4799</v>
      </c>
      <c r="O19" s="43">
        <v>7870.4</v>
      </c>
      <c r="P19" s="43">
        <v>7870.4</v>
      </c>
      <c r="Q19" s="43">
        <v>5566.9</v>
      </c>
      <c r="R19" s="43">
        <v>5566.9</v>
      </c>
      <c r="S19" s="43">
        <v>2111.5</v>
      </c>
      <c r="T19" s="43">
        <v>2111.5</v>
      </c>
      <c r="U19" s="43">
        <v>22843.3</v>
      </c>
      <c r="V19" s="43">
        <v>22843.3</v>
      </c>
      <c r="W19" s="43">
        <v>4415.1000000000004</v>
      </c>
      <c r="X19" s="43">
        <v>4415.1000000000004</v>
      </c>
      <c r="Y19" s="43">
        <v>14589</v>
      </c>
      <c r="Z19" s="43">
        <v>14589</v>
      </c>
      <c r="AA19" s="43">
        <v>9406.2039999999997</v>
      </c>
      <c r="AB19" s="43">
        <v>9406.2039999999997</v>
      </c>
      <c r="AC19" s="43">
        <v>10365.799999999999</v>
      </c>
      <c r="AD19" s="43">
        <v>10365.799999999999</v>
      </c>
      <c r="AE19" s="43">
        <v>10173.9</v>
      </c>
      <c r="AF19" s="43">
        <v>10173.9</v>
      </c>
      <c r="AG19" s="48">
        <v>344185.304</v>
      </c>
      <c r="AH19" s="48">
        <v>344185.304</v>
      </c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5"/>
      <c r="AT19" s="45"/>
      <c r="AU19" s="45"/>
      <c r="AV19" s="45"/>
    </row>
    <row r="20" spans="1:48" s="13" customFormat="1" ht="121.5" x14ac:dyDescent="0.25">
      <c r="A20" s="50" t="s">
        <v>31</v>
      </c>
      <c r="B20" s="51" t="s">
        <v>32</v>
      </c>
      <c r="C20" s="52" t="s">
        <v>33</v>
      </c>
      <c r="D20" s="53" t="s">
        <v>34</v>
      </c>
      <c r="E20" s="54">
        <v>429555.90445999999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5">
        <v>429555.90445999999</v>
      </c>
      <c r="AH20" s="55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/>
      <c r="AT20"/>
      <c r="AU20"/>
      <c r="AV20"/>
    </row>
    <row r="21" spans="1:48" s="13" customFormat="1" ht="20.25" x14ac:dyDescent="0.25">
      <c r="A21" s="56"/>
      <c r="B21" s="57" t="s">
        <v>19</v>
      </c>
      <c r="C21" s="58"/>
      <c r="D21" s="59"/>
      <c r="E21" s="60">
        <v>590610.80446000001</v>
      </c>
      <c r="F21" s="60">
        <v>161054.9</v>
      </c>
      <c r="G21" s="60">
        <v>70833.399999999994</v>
      </c>
      <c r="H21" s="60">
        <v>70833.399999999994</v>
      </c>
      <c r="I21" s="60">
        <v>7294.5</v>
      </c>
      <c r="J21" s="60">
        <v>7294.5</v>
      </c>
      <c r="K21" s="60">
        <v>12861.4</v>
      </c>
      <c r="L21" s="60">
        <v>12861.4</v>
      </c>
      <c r="M21" s="60">
        <v>4799</v>
      </c>
      <c r="N21" s="60">
        <v>4799</v>
      </c>
      <c r="O21" s="60">
        <v>7870.4</v>
      </c>
      <c r="P21" s="60">
        <v>7870.4</v>
      </c>
      <c r="Q21" s="60">
        <v>5566.9</v>
      </c>
      <c r="R21" s="60">
        <v>5566.9</v>
      </c>
      <c r="S21" s="60">
        <v>2111.5</v>
      </c>
      <c r="T21" s="60">
        <v>2111.5</v>
      </c>
      <c r="U21" s="60">
        <v>22843.3</v>
      </c>
      <c r="V21" s="60">
        <v>22843.3</v>
      </c>
      <c r="W21" s="60">
        <v>4415.1000000000004</v>
      </c>
      <c r="X21" s="60">
        <v>4415.1000000000004</v>
      </c>
      <c r="Y21" s="60">
        <v>14589</v>
      </c>
      <c r="Z21" s="60">
        <v>14589</v>
      </c>
      <c r="AA21" s="60">
        <v>9406.2039999999997</v>
      </c>
      <c r="AB21" s="60">
        <v>9406.2039999999997</v>
      </c>
      <c r="AC21" s="60">
        <v>10365.799999999999</v>
      </c>
      <c r="AD21" s="60">
        <v>10365.799999999999</v>
      </c>
      <c r="AE21" s="60">
        <v>10173.9</v>
      </c>
      <c r="AF21" s="60">
        <v>10173.9</v>
      </c>
      <c r="AG21" s="60">
        <v>773741.20845999999</v>
      </c>
      <c r="AH21" s="60">
        <v>344185.304</v>
      </c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/>
      <c r="AT21"/>
      <c r="AU21"/>
      <c r="AV21"/>
    </row>
    <row r="22" spans="1:48" s="13" customFormat="1" ht="40.5" x14ac:dyDescent="0.25">
      <c r="A22" s="56"/>
      <c r="B22" s="57" t="s">
        <v>35</v>
      </c>
      <c r="C22" s="58"/>
      <c r="D22" s="59"/>
      <c r="E22" s="60">
        <v>429555.90445999999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>
        <v>429555.90445999999</v>
      </c>
      <c r="AH22" s="60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/>
      <c r="AT22"/>
      <c r="AU22"/>
      <c r="AV22"/>
    </row>
    <row r="23" spans="1:48" s="13" customFormat="1" ht="40.5" x14ac:dyDescent="0.25">
      <c r="A23" s="56"/>
      <c r="B23" s="57" t="s">
        <v>36</v>
      </c>
      <c r="C23" s="58"/>
      <c r="D23" s="59"/>
      <c r="E23" s="60">
        <v>161054.9</v>
      </c>
      <c r="F23" s="60">
        <v>161054.9</v>
      </c>
      <c r="G23" s="60">
        <v>70833.399999999994</v>
      </c>
      <c r="H23" s="60">
        <v>70833.399999999994</v>
      </c>
      <c r="I23" s="60">
        <v>7294.5</v>
      </c>
      <c r="J23" s="60">
        <v>7294.5</v>
      </c>
      <c r="K23" s="60">
        <v>12861.4</v>
      </c>
      <c r="L23" s="60">
        <v>12861.4</v>
      </c>
      <c r="M23" s="60">
        <v>4799</v>
      </c>
      <c r="N23" s="60">
        <v>4799</v>
      </c>
      <c r="O23" s="60">
        <v>7870.4</v>
      </c>
      <c r="P23" s="60">
        <v>7870.4</v>
      </c>
      <c r="Q23" s="60">
        <v>5566.9</v>
      </c>
      <c r="R23" s="60">
        <v>5566.9</v>
      </c>
      <c r="S23" s="60">
        <v>2111.5</v>
      </c>
      <c r="T23" s="60">
        <v>2111.5</v>
      </c>
      <c r="U23" s="60">
        <v>22843.3</v>
      </c>
      <c r="V23" s="60">
        <v>22843.3</v>
      </c>
      <c r="W23" s="60">
        <v>4415.1000000000004</v>
      </c>
      <c r="X23" s="60">
        <v>4415.1000000000004</v>
      </c>
      <c r="Y23" s="60">
        <v>14589</v>
      </c>
      <c r="Z23" s="60">
        <v>14589</v>
      </c>
      <c r="AA23" s="60">
        <v>9406.2039999999997</v>
      </c>
      <c r="AB23" s="60">
        <v>9406.2039999999997</v>
      </c>
      <c r="AC23" s="60">
        <v>10365.799999999999</v>
      </c>
      <c r="AD23" s="60">
        <v>10365.799999999999</v>
      </c>
      <c r="AE23" s="60">
        <v>10173.9</v>
      </c>
      <c r="AF23" s="60">
        <v>10173.9</v>
      </c>
      <c r="AG23" s="60">
        <v>344185.304</v>
      </c>
      <c r="AH23" s="60">
        <v>344185.304</v>
      </c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/>
      <c r="AT23"/>
      <c r="AU23"/>
      <c r="AV23"/>
    </row>
    <row r="24" spans="1:48" s="13" customFormat="1" ht="40.5" x14ac:dyDescent="0.25">
      <c r="A24" s="61"/>
      <c r="B24" s="62" t="s">
        <v>30</v>
      </c>
      <c r="C24" s="63"/>
      <c r="D24" s="64"/>
      <c r="E24" s="65">
        <v>161054.9</v>
      </c>
      <c r="F24" s="65">
        <v>161054.9</v>
      </c>
      <c r="G24" s="65">
        <v>70833.399999999994</v>
      </c>
      <c r="H24" s="65">
        <v>70833.399999999994</v>
      </c>
      <c r="I24" s="65">
        <v>7294.5</v>
      </c>
      <c r="J24" s="65">
        <v>7294.5</v>
      </c>
      <c r="K24" s="65">
        <v>12861.4</v>
      </c>
      <c r="L24" s="65">
        <v>12861.4</v>
      </c>
      <c r="M24" s="65">
        <v>4799</v>
      </c>
      <c r="N24" s="65">
        <v>4799</v>
      </c>
      <c r="O24" s="65">
        <v>7870.4</v>
      </c>
      <c r="P24" s="65">
        <v>7870.4</v>
      </c>
      <c r="Q24" s="65">
        <v>5566.9</v>
      </c>
      <c r="R24" s="65">
        <v>5566.9</v>
      </c>
      <c r="S24" s="65">
        <v>2111.5</v>
      </c>
      <c r="T24" s="65">
        <v>2111.5</v>
      </c>
      <c r="U24" s="65">
        <v>22843.3</v>
      </c>
      <c r="V24" s="65">
        <v>22843.3</v>
      </c>
      <c r="W24" s="65">
        <v>4415.1000000000004</v>
      </c>
      <c r="X24" s="65">
        <v>4415.1000000000004</v>
      </c>
      <c r="Y24" s="65">
        <v>14589</v>
      </c>
      <c r="Z24" s="65">
        <v>14589</v>
      </c>
      <c r="AA24" s="65">
        <v>9406.2039999999997</v>
      </c>
      <c r="AB24" s="65">
        <v>9406.2039999999997</v>
      </c>
      <c r="AC24" s="65">
        <v>10365.799999999999</v>
      </c>
      <c r="AD24" s="65">
        <v>10365.799999999999</v>
      </c>
      <c r="AE24" s="65">
        <v>10173.9</v>
      </c>
      <c r="AF24" s="65">
        <v>10173.9</v>
      </c>
      <c r="AG24" s="65">
        <v>344185.304</v>
      </c>
      <c r="AH24" s="65">
        <v>344185.304</v>
      </c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6"/>
      <c r="AT24" s="36"/>
      <c r="AU24" s="36"/>
      <c r="AV24" s="36"/>
    </row>
    <row r="25" spans="1:48" s="1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AH25" s="39" t="s">
        <v>21</v>
      </c>
    </row>
    <row r="26" spans="1:48" s="13" customForma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48" s="13" customForma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48" s="13" customForma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48" s="13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48" s="13" customForma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48" ht="20.25" x14ac:dyDescent="0.3">
      <c r="A31" s="19"/>
      <c r="B31" s="20"/>
      <c r="C31" s="20"/>
      <c r="D31" s="2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1"/>
      <c r="B32" s="22"/>
      <c r="C32" s="22"/>
      <c r="D32" s="2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20.25" x14ac:dyDescent="0.3">
      <c r="A106" s="21"/>
      <c r="B106" s="22"/>
      <c r="C106" s="22"/>
      <c r="D106" s="2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20.25" x14ac:dyDescent="0.3">
      <c r="A107" s="21"/>
      <c r="B107" s="22"/>
      <c r="C107" s="22"/>
      <c r="D107" s="2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20.25" x14ac:dyDescent="0.3">
      <c r="A108" s="21"/>
      <c r="B108" s="22"/>
      <c r="C108" s="22"/>
      <c r="D108" s="2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20.25" x14ac:dyDescent="0.3">
      <c r="A109" s="21"/>
      <c r="B109" s="22"/>
      <c r="C109" s="22"/>
      <c r="D109" s="2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20.25" x14ac:dyDescent="0.3">
      <c r="A110" s="21"/>
      <c r="B110" s="22"/>
      <c r="C110" s="22"/>
      <c r="D110" s="2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47" ht="20.25" x14ac:dyDescent="0.3">
      <c r="A111" s="21"/>
      <c r="B111" s="21"/>
      <c r="C111" s="21"/>
      <c r="D111" s="21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  <row r="2550" spans="1:4" ht="20.25" x14ac:dyDescent="0.3">
      <c r="A2550" s="21"/>
      <c r="B2550" s="21"/>
      <c r="C2550" s="21"/>
      <c r="D2550" s="21"/>
    </row>
    <row r="2551" spans="1:4" ht="20.25" x14ac:dyDescent="0.3">
      <c r="A2551" s="21"/>
      <c r="B2551" s="21"/>
      <c r="C2551" s="21"/>
      <c r="D2551" s="21"/>
    </row>
    <row r="2552" spans="1:4" ht="20.25" x14ac:dyDescent="0.3">
      <c r="A2552" s="21"/>
      <c r="B2552" s="21"/>
      <c r="C2552" s="21"/>
      <c r="D2552" s="21"/>
    </row>
    <row r="2553" spans="1:4" ht="20.25" x14ac:dyDescent="0.3">
      <c r="A2553" s="21"/>
      <c r="B2553" s="21"/>
      <c r="C2553" s="21"/>
      <c r="D2553" s="21"/>
    </row>
    <row r="2554" spans="1:4" ht="20.25" x14ac:dyDescent="0.3">
      <c r="A2554" s="21"/>
      <c r="B2554" s="21"/>
      <c r="C2554" s="21"/>
      <c r="D2554" s="21"/>
    </row>
  </sheetData>
  <mergeCells count="20">
    <mergeCell ref="B15:B16"/>
    <mergeCell ref="A15:A16"/>
    <mergeCell ref="C15:C16"/>
    <mergeCell ref="D15:D16"/>
    <mergeCell ref="E15:F15"/>
    <mergeCell ref="E13:V13"/>
    <mergeCell ref="AG15:AH15"/>
    <mergeCell ref="K15:L15"/>
    <mergeCell ref="AC15:AD15"/>
    <mergeCell ref="AE15:AF15"/>
    <mergeCell ref="Q15:R15"/>
    <mergeCell ref="S15:T15"/>
    <mergeCell ref="U15:V15"/>
    <mergeCell ref="W15:X15"/>
    <mergeCell ref="Y15:Z15"/>
    <mergeCell ref="AA15:AB15"/>
    <mergeCell ref="I15:J15"/>
    <mergeCell ref="M15:N15"/>
    <mergeCell ref="O15:P15"/>
    <mergeCell ref="G15:H15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29" fitToWidth="2" orientation="landscape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17(1)'!Заголовки_для_печати</vt:lpstr>
      <vt:lpstr>'Приложение 17(1)'!Область_печати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2021-09-15T04:26:35Z</cp:lastPrinted>
  <dcterms:created xsi:type="dcterms:W3CDTF">2005-09-08T01:35:00Z</dcterms:created>
  <dcterms:modified xsi:type="dcterms:W3CDTF">2021-11-14T23:18:47Z</dcterms:modified>
</cp:coreProperties>
</file>